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M27" i="4" l="1"/>
  <c r="T12" i="4" l="1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10" i="4"/>
  <c r="T28" i="4" l="1"/>
  <c r="T11" i="4"/>
  <c r="T27" i="4"/>
  <c r="R27" i="4" l="1"/>
</calcChain>
</file>

<file path=xl/sharedStrings.xml><?xml version="1.0" encoding="utf-8"?>
<sst xmlns="http://schemas.openxmlformats.org/spreadsheetml/2006/main" count="108" uniqueCount="89">
  <si>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</si>
  <si>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</si>
  <si>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</si>
  <si>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</si>
  <si>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</si>
  <si>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</si>
  <si>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</si>
  <si>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</si>
  <si>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</si>
  <si>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</si>
  <si>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</si>
  <si>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</si>
  <si>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</si>
  <si>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</si>
  <si>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</si>
  <si>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</si>
  <si>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</si>
  <si>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</si>
  <si>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</si>
  <si>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</si>
  <si>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</si>
  <si>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</si>
  <si>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</si>
  <si>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</si>
  <si>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</si>
  <si>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</si>
  <si>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</si>
  <si>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</si>
  <si>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ООО «Волжские коммунальные системы»</t>
  </si>
  <si>
    <t>ИТОГО:</t>
  </si>
  <si>
    <t>"_____"________________ 202___ г.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</si>
  <si>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</si>
  <si>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</si>
  <si>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</si>
  <si>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</si>
  <si>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</si>
  <si>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</si>
  <si>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</si>
  <si>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ЗАПОЛНЯЕТСЯ УЧАСТНИКОМ*</t>
  </si>
  <si>
    <t>* ячейки, выделенные цветом</t>
  </si>
  <si>
    <t>по необходимости</t>
  </si>
  <si>
    <t>ОКПД2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</si>
  <si>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</si>
  <si>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5. Опцион Заказчика</t>
  </si>
  <si>
    <t xml:space="preserve">ИТОГО, начальная максимальная цена за единицу (суммарная стоимость величин единиц продукции): </t>
  </si>
  <si>
    <t>2</t>
  </si>
  <si>
    <t>3</t>
  </si>
  <si>
    <t>4</t>
  </si>
  <si>
    <t>5</t>
  </si>
  <si>
    <t xml:space="preserve">ИТОГО, ориентировочная (предельная) сумма договора: </t>
  </si>
  <si>
    <t>Прочие расходы, необходимые для оказаниия услуг, включены в цену и возмещению не подлежат.</t>
  </si>
  <si>
    <t>Не установлен</t>
  </si>
  <si>
    <t>г. Тольятти</t>
  </si>
  <si>
    <t>6</t>
  </si>
  <si>
    <t>7</t>
  </si>
  <si>
    <t>8</t>
  </si>
  <si>
    <t>9</t>
  </si>
  <si>
    <t>10</t>
  </si>
  <si>
    <t>11</t>
  </si>
  <si>
    <t>С момента заключения договора по 31.12.22</t>
  </si>
  <si>
    <t>12</t>
  </si>
  <si>
    <t>13</t>
  </si>
  <si>
    <t>14</t>
  </si>
  <si>
    <t>15</t>
  </si>
  <si>
    <t>16</t>
  </si>
  <si>
    <t>17</t>
  </si>
  <si>
    <t>Общие требования охраны труда</t>
  </si>
  <si>
    <t>Общие требования  по охране труда в связи с вступлением новых НПА (внеочередная проверка знаний)</t>
  </si>
  <si>
    <t>Требования безопасности при производстве земляных работ</t>
  </si>
  <si>
    <t>Правила по охране труда при эксплуатации тепловых энергоустановок</t>
  </si>
  <si>
    <t>Правила по охране труда в ограниченных замкнутых пространствах</t>
  </si>
  <si>
    <t>Обучение  уполномоченных по охране труда</t>
  </si>
  <si>
    <t>Обучение по курсу "Инструктор по оказанию первой помощи"</t>
  </si>
  <si>
    <t>Обучение по оказанию первой помощи</t>
  </si>
  <si>
    <t>Правила по охране труда при работе на высоте</t>
  </si>
  <si>
    <t>Обучение персонала эксплуатирующих сосуды, работающие под давлением (баллоны)</t>
  </si>
  <si>
    <t>Основы промышленной безопасности</t>
  </si>
  <si>
    <t>Повышение квалификации руководителей и специалистов в области промышленной безопасности</t>
  </si>
  <si>
    <t>Правила безопасности ОПО, на которых используются подъемные сооружения</t>
  </si>
  <si>
    <t>Требования промышленной безопасности на объектах газораспределения, газопотребления</t>
  </si>
  <si>
    <t>Предэкзаменационная подготовка к первичной (очередной) проверке знаний по электробезопасности</t>
  </si>
  <si>
    <t>Предэкзаменационная подготовка к первичной (очередной) проверке знаний по теплоэнергетике</t>
  </si>
  <si>
    <t>Пожарно-технический минимум (дополнительное профессиональное обучение в области пожарной безопасности)</t>
  </si>
  <si>
    <t>чел</t>
  </si>
  <si>
    <t>85.42.19.900</t>
  </si>
  <si>
    <t>ФБ000045</t>
  </si>
  <si>
    <t>Обучение и аттестация специалистов в области охраны труда, промышленной и пожарной безопасности</t>
  </si>
  <si>
    <t>В соответствии с техническим заданием</t>
  </si>
  <si>
    <t>1 Оказание услуг по обучению и аттестации специалистов в области охраны труда, промышленной и пожарной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</si>
</sst>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color rgb="FF000000"/>
      <name val="Tahoma"/>
      <family val="2"/>
      <charset val="204"/>
    </font>
    <font>
      <b/>
      <i/>
      <sz val="10"/>
      <name val="Tahoma"/>
      <family val="2"/>
      <charset val="204"/>
    </font>
    <font>
      <sz val="10"/>
      <color indexed="8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9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10" fontId="6" fillId="2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4" fontId="10" fillId="0" borderId="8" xfId="0" applyNumberFormat="1" applyFont="1" applyFill="1" applyBorder="1" applyAlignment="1" applyProtection="1">
      <alignment horizontal="center"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49" fontId="14" fillId="4" borderId="14" xfId="0" applyNumberFormat="1" applyFont="1" applyFill="1" applyBorder="1" applyAlignment="1" applyProtection="1">
      <alignment horizontal="center" vertical="center" wrapText="1"/>
    </xf>
    <xf numFmtId="0" fontId="14" fillId="4" borderId="7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49" fontId="15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zoomScale="70" zoomScaleNormal="70" zoomScaleSheetLayoutView="70" workbookViewId="0">
      <selection activeCell="K18" sqref="K18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67">
        <v>9</v>
      </c>
      <c r="E3" s="68"/>
      <c r="F3" s="68"/>
      <c r="G3" s="68"/>
      <c r="H3" s="68"/>
      <c r="I3" s="68"/>
      <c r="J3" s="68"/>
      <c r="K3" s="68"/>
      <c r="L3" s="68"/>
      <c r="M3" s="68"/>
      <c r="N3" s="69"/>
      <c r="Q3" s="5"/>
    </row>
    <row r="4" spans="1:20" ht="20.25" customHeight="1" x14ac:dyDescent="0.2">
      <c r="A4" s="6" t="s">
        <v>3</v>
      </c>
      <c r="B4" s="7"/>
      <c r="C4" s="7"/>
      <c r="D4" s="67" t="s">
        <v>88</v>
      </c>
      <c r="E4" s="68"/>
      <c r="F4" s="68"/>
      <c r="G4" s="68"/>
      <c r="H4" s="68"/>
      <c r="I4" s="68"/>
      <c r="J4" s="68"/>
      <c r="K4" s="68"/>
      <c r="L4" s="68"/>
      <c r="M4" s="68"/>
      <c r="N4" s="69"/>
      <c r="Q4" s="8"/>
    </row>
    <row r="5" spans="1:20" ht="18" customHeight="1" x14ac:dyDescent="0.2">
      <c r="A5" s="6" t="s">
        <v>10</v>
      </c>
      <c r="B5" s="7"/>
      <c r="C5" s="7"/>
      <c r="D5" s="70" t="s">
        <v>16</v>
      </c>
      <c r="E5" s="71"/>
      <c r="F5" s="71"/>
      <c r="G5" s="71"/>
      <c r="H5" s="71"/>
      <c r="I5" s="71"/>
      <c r="J5" s="71"/>
      <c r="K5" s="71"/>
      <c r="L5" s="71"/>
      <c r="M5" s="71"/>
      <c r="N5" s="72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76" t="s">
        <v>24</v>
      </c>
      <c r="L7" s="76"/>
      <c r="M7" s="77" t="s">
        <v>36</v>
      </c>
      <c r="N7" s="73" t="s">
        <v>38</v>
      </c>
      <c r="O7" s="73"/>
      <c r="P7" s="73"/>
      <c r="Q7" s="73"/>
      <c r="R7" s="73"/>
      <c r="S7" s="73"/>
      <c r="T7" s="73"/>
    </row>
    <row r="8" spans="1:20" ht="51" x14ac:dyDescent="0.2">
      <c r="A8" s="24" t="s">
        <v>17</v>
      </c>
      <c r="B8" s="24" t="s">
        <v>18</v>
      </c>
      <c r="C8" s="24" t="s">
        <v>41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31</v>
      </c>
      <c r="K8" s="24" t="s">
        <v>20</v>
      </c>
      <c r="L8" s="24" t="s">
        <v>21</v>
      </c>
      <c r="M8" s="78"/>
      <c r="N8" s="29" t="s">
        <v>25</v>
      </c>
      <c r="O8" s="29" t="s">
        <v>26</v>
      </c>
      <c r="P8" s="29" t="s">
        <v>27</v>
      </c>
      <c r="Q8" s="29" t="s">
        <v>5</v>
      </c>
      <c r="R8" s="29" t="s">
        <v>36</v>
      </c>
      <c r="S8" s="29" t="s">
        <v>35</v>
      </c>
      <c r="T8" s="29" t="s">
        <v>32</v>
      </c>
    </row>
    <row r="9" spans="1:20" ht="38.25" x14ac:dyDescent="0.2">
      <c r="A9" s="25"/>
      <c r="B9" s="81">
        <v>1</v>
      </c>
      <c r="C9" s="91" t="s">
        <v>84</v>
      </c>
      <c r="D9" s="91">
        <v>85.42</v>
      </c>
      <c r="E9" s="92" t="s">
        <v>85</v>
      </c>
      <c r="F9" s="26" t="s">
        <v>86</v>
      </c>
      <c r="G9" s="37" t="s">
        <v>87</v>
      </c>
      <c r="H9" s="27"/>
      <c r="I9" s="11" t="s">
        <v>28</v>
      </c>
      <c r="J9" s="11" t="s">
        <v>52</v>
      </c>
      <c r="K9" s="79" t="s">
        <v>59</v>
      </c>
      <c r="L9" s="80"/>
      <c r="M9" s="28"/>
      <c r="N9" s="10"/>
      <c r="O9" s="74" t="s">
        <v>59</v>
      </c>
      <c r="P9" s="75"/>
      <c r="Q9" s="10" t="s">
        <v>40</v>
      </c>
      <c r="R9" s="42"/>
      <c r="S9" s="43"/>
      <c r="T9" s="42"/>
    </row>
    <row r="10" spans="1:20" x14ac:dyDescent="0.2">
      <c r="A10" s="25" t="s">
        <v>34</v>
      </c>
      <c r="B10" s="82"/>
      <c r="C10" s="11"/>
      <c r="D10" s="11"/>
      <c r="E10" s="11"/>
      <c r="F10" s="90" t="s">
        <v>66</v>
      </c>
      <c r="G10" s="11"/>
      <c r="H10" s="27" t="s">
        <v>83</v>
      </c>
      <c r="I10" s="11"/>
      <c r="J10" s="11"/>
      <c r="K10" s="83"/>
      <c r="L10" s="84"/>
      <c r="M10" s="49">
        <v>950</v>
      </c>
      <c r="N10" s="35"/>
      <c r="O10" s="45"/>
      <c r="P10" s="45"/>
      <c r="Q10" s="36"/>
      <c r="R10" s="21"/>
      <c r="S10" s="34"/>
      <c r="T10" s="21">
        <f t="shared" ref="T10:T26" si="0">ROUND(R10*(1+S10),2)</f>
        <v>0</v>
      </c>
    </row>
    <row r="11" spans="1:20" ht="38.25" x14ac:dyDescent="0.2">
      <c r="A11" s="25" t="s">
        <v>45</v>
      </c>
      <c r="B11" s="82"/>
      <c r="C11" s="11"/>
      <c r="D11" s="11"/>
      <c r="E11" s="11"/>
      <c r="F11" s="90" t="s">
        <v>67</v>
      </c>
      <c r="G11" s="11"/>
      <c r="H11" s="37" t="s">
        <v>83</v>
      </c>
      <c r="I11" s="11"/>
      <c r="J11" s="11"/>
      <c r="K11" s="38"/>
      <c r="L11" s="39"/>
      <c r="M11" s="49">
        <v>883.34</v>
      </c>
      <c r="N11" s="35"/>
      <c r="O11" s="45"/>
      <c r="P11" s="45"/>
      <c r="Q11" s="36"/>
      <c r="R11" s="21"/>
      <c r="S11" s="34"/>
      <c r="T11" s="21">
        <f t="shared" si="0"/>
        <v>0</v>
      </c>
    </row>
    <row r="12" spans="1:20" ht="25.5" x14ac:dyDescent="0.2">
      <c r="A12" s="25" t="s">
        <v>46</v>
      </c>
      <c r="B12" s="82"/>
      <c r="C12" s="11"/>
      <c r="D12" s="11"/>
      <c r="E12" s="11"/>
      <c r="F12" s="90" t="s">
        <v>68</v>
      </c>
      <c r="G12" s="11"/>
      <c r="H12" s="37" t="s">
        <v>83</v>
      </c>
      <c r="I12" s="11"/>
      <c r="J12" s="11"/>
      <c r="K12" s="56"/>
      <c r="L12" s="57"/>
      <c r="M12" s="49">
        <v>1033.3399999999999</v>
      </c>
      <c r="N12" s="54"/>
      <c r="O12" s="45"/>
      <c r="P12" s="45"/>
      <c r="Q12" s="55"/>
      <c r="R12" s="21"/>
      <c r="S12" s="34"/>
      <c r="T12" s="21">
        <f t="shared" si="0"/>
        <v>0</v>
      </c>
    </row>
    <row r="13" spans="1:20" ht="25.5" x14ac:dyDescent="0.2">
      <c r="A13" s="25" t="s">
        <v>47</v>
      </c>
      <c r="B13" s="82"/>
      <c r="C13" s="11"/>
      <c r="D13" s="11"/>
      <c r="E13" s="11"/>
      <c r="F13" s="90" t="s">
        <v>69</v>
      </c>
      <c r="G13" s="11"/>
      <c r="H13" s="37" t="s">
        <v>83</v>
      </c>
      <c r="I13" s="11"/>
      <c r="J13" s="11"/>
      <c r="K13" s="56"/>
      <c r="L13" s="57"/>
      <c r="M13" s="49">
        <v>1100</v>
      </c>
      <c r="N13" s="54"/>
      <c r="O13" s="45"/>
      <c r="P13" s="45"/>
      <c r="Q13" s="55"/>
      <c r="R13" s="21"/>
      <c r="S13" s="34"/>
      <c r="T13" s="21">
        <f t="shared" si="0"/>
        <v>0</v>
      </c>
    </row>
    <row r="14" spans="1:20" ht="25.5" x14ac:dyDescent="0.2">
      <c r="A14" s="25" t="s">
        <v>48</v>
      </c>
      <c r="B14" s="82"/>
      <c r="C14" s="11"/>
      <c r="D14" s="11"/>
      <c r="E14" s="11"/>
      <c r="F14" s="90" t="s">
        <v>70</v>
      </c>
      <c r="G14" s="11"/>
      <c r="H14" s="37" t="s">
        <v>83</v>
      </c>
      <c r="I14" s="11"/>
      <c r="J14" s="11"/>
      <c r="K14" s="56"/>
      <c r="L14" s="57"/>
      <c r="M14" s="49">
        <v>1066.67</v>
      </c>
      <c r="N14" s="54"/>
      <c r="O14" s="45"/>
      <c r="P14" s="45"/>
      <c r="Q14" s="55"/>
      <c r="R14" s="21"/>
      <c r="S14" s="34"/>
      <c r="T14" s="21">
        <f t="shared" si="0"/>
        <v>0</v>
      </c>
    </row>
    <row r="15" spans="1:20" ht="25.5" x14ac:dyDescent="0.2">
      <c r="A15" s="25" t="s">
        <v>53</v>
      </c>
      <c r="B15" s="82"/>
      <c r="C15" s="11"/>
      <c r="D15" s="11"/>
      <c r="E15" s="11"/>
      <c r="F15" s="90" t="s">
        <v>71</v>
      </c>
      <c r="G15" s="11"/>
      <c r="H15" s="37" t="s">
        <v>83</v>
      </c>
      <c r="I15" s="11"/>
      <c r="J15" s="11"/>
      <c r="K15" s="56"/>
      <c r="L15" s="57"/>
      <c r="M15" s="49">
        <v>950</v>
      </c>
      <c r="N15" s="54"/>
      <c r="O15" s="45"/>
      <c r="P15" s="45"/>
      <c r="Q15" s="55"/>
      <c r="R15" s="21"/>
      <c r="S15" s="34"/>
      <c r="T15" s="21">
        <f t="shared" si="0"/>
        <v>0</v>
      </c>
    </row>
    <row r="16" spans="1:20" ht="25.5" x14ac:dyDescent="0.2">
      <c r="A16" s="25" t="s">
        <v>54</v>
      </c>
      <c r="B16" s="82"/>
      <c r="C16" s="11"/>
      <c r="D16" s="11"/>
      <c r="E16" s="11"/>
      <c r="F16" s="90" t="s">
        <v>72</v>
      </c>
      <c r="G16" s="11"/>
      <c r="H16" s="37" t="s">
        <v>83</v>
      </c>
      <c r="I16" s="11"/>
      <c r="J16" s="11"/>
      <c r="K16" s="56"/>
      <c r="L16" s="57"/>
      <c r="M16" s="49">
        <v>2833.34</v>
      </c>
      <c r="N16" s="54"/>
      <c r="O16" s="45"/>
      <c r="P16" s="45"/>
      <c r="Q16" s="55"/>
      <c r="R16" s="21"/>
      <c r="S16" s="34"/>
      <c r="T16" s="21">
        <f t="shared" si="0"/>
        <v>0</v>
      </c>
    </row>
    <row r="17" spans="1:20" x14ac:dyDescent="0.2">
      <c r="A17" s="25" t="s">
        <v>55</v>
      </c>
      <c r="B17" s="82"/>
      <c r="C17" s="11"/>
      <c r="D17" s="11"/>
      <c r="E17" s="11"/>
      <c r="F17" s="90" t="s">
        <v>73</v>
      </c>
      <c r="G17" s="11"/>
      <c r="H17" s="37" t="s">
        <v>83</v>
      </c>
      <c r="I17" s="11"/>
      <c r="J17" s="11"/>
      <c r="K17" s="56"/>
      <c r="L17" s="57"/>
      <c r="M17" s="49">
        <v>516.66999999999996</v>
      </c>
      <c r="N17" s="54"/>
      <c r="O17" s="45"/>
      <c r="P17" s="45"/>
      <c r="Q17" s="55"/>
      <c r="R17" s="21"/>
      <c r="S17" s="34"/>
      <c r="T17" s="21">
        <f t="shared" si="0"/>
        <v>0</v>
      </c>
    </row>
    <row r="18" spans="1:20" ht="25.5" x14ac:dyDescent="0.2">
      <c r="A18" s="25" t="s">
        <v>56</v>
      </c>
      <c r="B18" s="82"/>
      <c r="C18" s="11"/>
      <c r="D18" s="11"/>
      <c r="E18" s="11"/>
      <c r="F18" s="90" t="s">
        <v>74</v>
      </c>
      <c r="G18" s="11"/>
      <c r="H18" s="37" t="s">
        <v>83</v>
      </c>
      <c r="I18" s="11"/>
      <c r="J18" s="11"/>
      <c r="K18" s="56"/>
      <c r="L18" s="57"/>
      <c r="M18" s="49">
        <v>1083.3399999999999</v>
      </c>
      <c r="N18" s="54"/>
      <c r="O18" s="45"/>
      <c r="P18" s="45"/>
      <c r="Q18" s="55"/>
      <c r="R18" s="21"/>
      <c r="S18" s="34"/>
      <c r="T18" s="21">
        <f t="shared" si="0"/>
        <v>0</v>
      </c>
    </row>
    <row r="19" spans="1:20" ht="38.25" x14ac:dyDescent="0.2">
      <c r="A19" s="25" t="s">
        <v>57</v>
      </c>
      <c r="B19" s="82"/>
      <c r="C19" s="11"/>
      <c r="D19" s="11"/>
      <c r="E19" s="11"/>
      <c r="F19" s="90" t="s">
        <v>75</v>
      </c>
      <c r="G19" s="11"/>
      <c r="H19" s="37" t="s">
        <v>83</v>
      </c>
      <c r="I19" s="11"/>
      <c r="J19" s="11"/>
      <c r="K19" s="56"/>
      <c r="L19" s="57"/>
      <c r="M19" s="49">
        <v>2266.67</v>
      </c>
      <c r="N19" s="54"/>
      <c r="O19" s="45"/>
      <c r="P19" s="45"/>
      <c r="Q19" s="55"/>
      <c r="R19" s="21"/>
      <c r="S19" s="34"/>
      <c r="T19" s="21">
        <f t="shared" si="0"/>
        <v>0</v>
      </c>
    </row>
    <row r="20" spans="1:20" x14ac:dyDescent="0.2">
      <c r="A20" s="25" t="s">
        <v>58</v>
      </c>
      <c r="B20" s="82"/>
      <c r="C20" s="11"/>
      <c r="D20" s="11"/>
      <c r="E20" s="11"/>
      <c r="F20" s="90" t="s">
        <v>76</v>
      </c>
      <c r="G20" s="11"/>
      <c r="H20" s="37" t="s">
        <v>83</v>
      </c>
      <c r="I20" s="11"/>
      <c r="J20" s="11"/>
      <c r="K20" s="56"/>
      <c r="L20" s="57"/>
      <c r="M20" s="49">
        <v>1500</v>
      </c>
      <c r="N20" s="54"/>
      <c r="O20" s="45"/>
      <c r="P20" s="45"/>
      <c r="Q20" s="55"/>
      <c r="R20" s="21"/>
      <c r="S20" s="34"/>
      <c r="T20" s="21">
        <f t="shared" si="0"/>
        <v>0</v>
      </c>
    </row>
    <row r="21" spans="1:20" ht="38.25" x14ac:dyDescent="0.2">
      <c r="A21" s="25" t="s">
        <v>60</v>
      </c>
      <c r="B21" s="82"/>
      <c r="C21" s="11"/>
      <c r="D21" s="11"/>
      <c r="E21" s="11"/>
      <c r="F21" s="90" t="s">
        <v>77</v>
      </c>
      <c r="G21" s="11"/>
      <c r="H21" s="37" t="s">
        <v>83</v>
      </c>
      <c r="I21" s="11"/>
      <c r="J21" s="11"/>
      <c r="K21" s="56"/>
      <c r="L21" s="57"/>
      <c r="M21" s="49">
        <v>666.67</v>
      </c>
      <c r="N21" s="54"/>
      <c r="O21" s="45"/>
      <c r="P21" s="45"/>
      <c r="Q21" s="55"/>
      <c r="R21" s="21"/>
      <c r="S21" s="34"/>
      <c r="T21" s="21">
        <f t="shared" si="0"/>
        <v>0</v>
      </c>
    </row>
    <row r="22" spans="1:20" s="33" customFormat="1" ht="25.5" x14ac:dyDescent="0.2">
      <c r="A22" s="25" t="s">
        <v>61</v>
      </c>
      <c r="B22" s="82"/>
      <c r="C22" s="46"/>
      <c r="D22" s="46"/>
      <c r="E22" s="46"/>
      <c r="F22" s="90" t="s">
        <v>78</v>
      </c>
      <c r="G22" s="46"/>
      <c r="H22" s="37" t="s">
        <v>83</v>
      </c>
      <c r="I22" s="46"/>
      <c r="J22" s="46"/>
      <c r="K22" s="47"/>
      <c r="L22" s="48"/>
      <c r="M22" s="49">
        <v>1500</v>
      </c>
      <c r="N22" s="50"/>
      <c r="O22" s="51"/>
      <c r="P22" s="51"/>
      <c r="Q22" s="52"/>
      <c r="R22" s="53"/>
      <c r="S22" s="34"/>
      <c r="T22" s="21">
        <f t="shared" si="0"/>
        <v>0</v>
      </c>
    </row>
    <row r="23" spans="1:20" s="33" customFormat="1" ht="38.25" x14ac:dyDescent="0.2">
      <c r="A23" s="25" t="s">
        <v>62</v>
      </c>
      <c r="B23" s="82"/>
      <c r="C23" s="46"/>
      <c r="D23" s="46"/>
      <c r="E23" s="46"/>
      <c r="F23" s="90" t="s">
        <v>79</v>
      </c>
      <c r="G23" s="46"/>
      <c r="H23" s="37" t="s">
        <v>83</v>
      </c>
      <c r="I23" s="46"/>
      <c r="J23" s="46"/>
      <c r="K23" s="47"/>
      <c r="L23" s="48"/>
      <c r="M23" s="49">
        <v>1500</v>
      </c>
      <c r="N23" s="50"/>
      <c r="O23" s="51"/>
      <c r="P23" s="51"/>
      <c r="Q23" s="52"/>
      <c r="R23" s="53"/>
      <c r="S23" s="34"/>
      <c r="T23" s="21">
        <f t="shared" si="0"/>
        <v>0</v>
      </c>
    </row>
    <row r="24" spans="1:20" s="33" customFormat="1" ht="38.25" x14ac:dyDescent="0.2">
      <c r="A24" s="25" t="s">
        <v>63</v>
      </c>
      <c r="B24" s="82"/>
      <c r="C24" s="46"/>
      <c r="D24" s="46"/>
      <c r="E24" s="46"/>
      <c r="F24" s="90" t="s">
        <v>80</v>
      </c>
      <c r="G24" s="46"/>
      <c r="H24" s="37" t="s">
        <v>83</v>
      </c>
      <c r="I24" s="46"/>
      <c r="J24" s="46"/>
      <c r="K24" s="47"/>
      <c r="L24" s="48"/>
      <c r="M24" s="49">
        <v>1100</v>
      </c>
      <c r="N24" s="50"/>
      <c r="O24" s="51"/>
      <c r="P24" s="51"/>
      <c r="Q24" s="52"/>
      <c r="R24" s="53"/>
      <c r="S24" s="34"/>
      <c r="T24" s="21">
        <f t="shared" si="0"/>
        <v>0</v>
      </c>
    </row>
    <row r="25" spans="1:20" s="33" customFormat="1" ht="38.25" x14ac:dyDescent="0.2">
      <c r="A25" s="25" t="s">
        <v>64</v>
      </c>
      <c r="B25" s="82"/>
      <c r="C25" s="46"/>
      <c r="D25" s="46"/>
      <c r="E25" s="46"/>
      <c r="F25" s="90" t="s">
        <v>81</v>
      </c>
      <c r="G25" s="46"/>
      <c r="H25" s="37" t="s">
        <v>83</v>
      </c>
      <c r="I25" s="46"/>
      <c r="J25" s="46"/>
      <c r="K25" s="47"/>
      <c r="L25" s="48"/>
      <c r="M25" s="49">
        <v>1100</v>
      </c>
      <c r="N25" s="50"/>
      <c r="O25" s="51"/>
      <c r="P25" s="51"/>
      <c r="Q25" s="52"/>
      <c r="R25" s="53"/>
      <c r="S25" s="34"/>
      <c r="T25" s="21">
        <f t="shared" si="0"/>
        <v>0</v>
      </c>
    </row>
    <row r="26" spans="1:20" ht="51" x14ac:dyDescent="0.2">
      <c r="A26" s="25" t="s">
        <v>65</v>
      </c>
      <c r="B26" s="82"/>
      <c r="C26" s="11"/>
      <c r="D26" s="11"/>
      <c r="E26" s="11"/>
      <c r="F26" s="90" t="s">
        <v>82</v>
      </c>
      <c r="G26" s="11"/>
      <c r="H26" s="37" t="s">
        <v>83</v>
      </c>
      <c r="I26" s="11"/>
      <c r="J26" s="11"/>
      <c r="K26" s="38"/>
      <c r="L26" s="39"/>
      <c r="M26" s="49">
        <v>966.67000000000007</v>
      </c>
      <c r="N26" s="35"/>
      <c r="O26" s="45"/>
      <c r="P26" s="45"/>
      <c r="Q26" s="36"/>
      <c r="R26" s="21"/>
      <c r="S26" s="34"/>
      <c r="T26" s="21">
        <f t="shared" si="0"/>
        <v>0</v>
      </c>
    </row>
    <row r="27" spans="1:20" ht="35.25" customHeight="1" x14ac:dyDescent="0.2">
      <c r="A27" s="89" t="s">
        <v>44</v>
      </c>
      <c r="B27" s="89"/>
      <c r="C27" s="89"/>
      <c r="D27" s="89"/>
      <c r="E27" s="89"/>
      <c r="F27" s="89"/>
      <c r="G27" s="89"/>
      <c r="H27" s="89"/>
      <c r="I27" s="89"/>
      <c r="J27" s="12"/>
      <c r="K27" s="85"/>
      <c r="L27" s="86"/>
      <c r="M27" s="12">
        <f>SUM(M10:M26)</f>
        <v>21016.71</v>
      </c>
      <c r="N27" s="87" t="s">
        <v>29</v>
      </c>
      <c r="O27" s="88"/>
      <c r="P27" s="88"/>
      <c r="Q27" s="88"/>
      <c r="R27" s="30">
        <f>SUM(R10:R26)</f>
        <v>0</v>
      </c>
      <c r="S27" s="44"/>
      <c r="T27" s="30">
        <f>SUM(T10:T26)</f>
        <v>0</v>
      </c>
    </row>
    <row r="28" spans="1:20" ht="35.25" customHeight="1" x14ac:dyDescent="0.2">
      <c r="A28" s="89" t="s">
        <v>49</v>
      </c>
      <c r="B28" s="89"/>
      <c r="C28" s="89"/>
      <c r="D28" s="89"/>
      <c r="E28" s="89"/>
      <c r="F28" s="89"/>
      <c r="G28" s="89"/>
      <c r="H28" s="89"/>
      <c r="I28" s="89"/>
      <c r="J28" s="12"/>
      <c r="K28" s="85"/>
      <c r="L28" s="86"/>
      <c r="M28" s="12">
        <v>413301.16</v>
      </c>
      <c r="N28" s="87"/>
      <c r="O28" s="88"/>
      <c r="P28" s="88"/>
      <c r="Q28" s="88"/>
      <c r="R28" s="32">
        <v>413301.16</v>
      </c>
      <c r="S28" s="31"/>
      <c r="T28" s="32">
        <f>ROUND(R28*(1+S28),2)</f>
        <v>413301.16</v>
      </c>
    </row>
    <row r="29" spans="1:20" ht="23.25" customHeight="1" x14ac:dyDescent="0.2">
      <c r="A29" s="40" t="s">
        <v>39</v>
      </c>
      <c r="B29" s="41"/>
      <c r="C29" s="41"/>
    </row>
    <row r="30" spans="1:20" ht="45" customHeight="1" x14ac:dyDescent="0.2">
      <c r="A30" s="61" t="s">
        <v>11</v>
      </c>
      <c r="B30" s="62"/>
      <c r="C30" s="63"/>
      <c r="D30" s="60" t="s">
        <v>42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</row>
    <row r="31" spans="1:20" ht="43.5" customHeight="1" x14ac:dyDescent="0.2">
      <c r="A31" s="61" t="s">
        <v>14</v>
      </c>
      <c r="B31" s="62"/>
      <c r="C31" s="63"/>
      <c r="D31" s="60" t="s">
        <v>50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</row>
    <row r="32" spans="1:20" ht="45" customHeight="1" x14ac:dyDescent="0.2">
      <c r="A32" s="61" t="s">
        <v>15</v>
      </c>
      <c r="B32" s="62"/>
      <c r="C32" s="63"/>
      <c r="D32" s="60" t="s">
        <v>37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</row>
    <row r="33" spans="1:20" ht="36.75" customHeight="1" x14ac:dyDescent="0.2">
      <c r="A33" s="61" t="s">
        <v>12</v>
      </c>
      <c r="B33" s="62"/>
      <c r="C33" s="63"/>
      <c r="D33" s="60" t="s">
        <v>13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</row>
    <row r="34" spans="1:20" ht="36.75" customHeight="1" x14ac:dyDescent="0.2">
      <c r="A34" s="59" t="s">
        <v>33</v>
      </c>
      <c r="B34" s="59"/>
      <c r="C34" s="59"/>
      <c r="D34" s="60" t="s">
        <v>13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</row>
    <row r="35" spans="1:20" ht="14.25" x14ac:dyDescent="0.2">
      <c r="A35" s="59" t="s">
        <v>43</v>
      </c>
      <c r="B35" s="59"/>
      <c r="C35" s="59"/>
      <c r="D35" s="64" t="s">
        <v>51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6"/>
    </row>
    <row r="36" spans="1:20" ht="14.25" x14ac:dyDescent="0.2">
      <c r="B36" s="13"/>
      <c r="C36" s="14"/>
      <c r="D36" s="13"/>
      <c r="E36" s="15"/>
      <c r="F36" s="16"/>
      <c r="G36" s="16"/>
      <c r="H36" s="16"/>
      <c r="I36" s="1"/>
    </row>
    <row r="37" spans="1:20" ht="14.25" x14ac:dyDescent="0.2">
      <c r="B37" s="13"/>
      <c r="C37" s="58"/>
      <c r="D37" s="58"/>
      <c r="E37" s="58"/>
      <c r="F37" s="17" t="s">
        <v>8</v>
      </c>
      <c r="G37" s="16"/>
      <c r="H37" s="16"/>
      <c r="I37" s="1"/>
    </row>
    <row r="38" spans="1:20" ht="14.25" x14ac:dyDescent="0.2">
      <c r="B38" s="13"/>
      <c r="C38" s="14"/>
      <c r="D38" s="18"/>
      <c r="E38" s="19"/>
      <c r="F38" s="16"/>
      <c r="G38" s="16"/>
      <c r="H38" s="16"/>
      <c r="I38" s="1"/>
    </row>
    <row r="39" spans="1:20" ht="14.25" x14ac:dyDescent="0.2">
      <c r="B39" s="13"/>
      <c r="C39" s="14"/>
      <c r="D39" s="18"/>
      <c r="E39" s="19"/>
      <c r="F39" s="16"/>
      <c r="G39" s="16"/>
      <c r="H39" s="16"/>
      <c r="I39" s="1"/>
    </row>
    <row r="40" spans="1:20" ht="14.25" x14ac:dyDescent="0.2">
      <c r="B40" s="13" t="s">
        <v>9</v>
      </c>
      <c r="C40" s="14"/>
      <c r="D40" s="20"/>
      <c r="E40" s="16"/>
      <c r="F40" s="16"/>
      <c r="G40" s="16"/>
      <c r="H40" s="16"/>
      <c r="I40" s="1"/>
    </row>
    <row r="41" spans="1:20" ht="14.25" x14ac:dyDescent="0.2">
      <c r="B41" s="13"/>
      <c r="C41" s="13"/>
      <c r="D41" s="13"/>
      <c r="E41" s="16" t="s">
        <v>30</v>
      </c>
      <c r="F41" s="15"/>
      <c r="G41" s="15"/>
      <c r="H41" s="15"/>
    </row>
    <row r="42" spans="1:20" ht="14.25" x14ac:dyDescent="0.2">
      <c r="B42" s="13"/>
      <c r="C42" s="13"/>
      <c r="D42" s="13"/>
      <c r="E42" s="15"/>
      <c r="F42" s="15"/>
      <c r="G42" s="15"/>
      <c r="H42" s="15"/>
    </row>
    <row r="43" spans="1:20" ht="14.25" x14ac:dyDescent="0.2">
      <c r="B43" s="13"/>
      <c r="C43" s="13"/>
      <c r="D43" s="13"/>
      <c r="E43" s="15"/>
      <c r="F43" s="15"/>
      <c r="G43" s="15"/>
      <c r="H43" s="15"/>
    </row>
    <row r="44" spans="1:20" ht="14.25" x14ac:dyDescent="0.2">
      <c r="B44" s="13"/>
      <c r="C44" s="13"/>
      <c r="D44" s="13"/>
      <c r="E44" s="15"/>
      <c r="F44" s="15"/>
      <c r="G44" s="15"/>
      <c r="H44" s="15"/>
    </row>
    <row r="45" spans="1:20" ht="14.25" x14ac:dyDescent="0.2">
      <c r="B45" s="13"/>
      <c r="C45" s="13"/>
      <c r="D45" s="13"/>
      <c r="E45" s="15"/>
      <c r="F45" s="15"/>
      <c r="G45" s="15"/>
      <c r="H45" s="15"/>
    </row>
    <row r="46" spans="1:20" ht="14.25" x14ac:dyDescent="0.2">
      <c r="B46" s="13"/>
      <c r="C46" s="13"/>
      <c r="D46" s="13"/>
      <c r="E46" s="15"/>
      <c r="F46" s="15"/>
      <c r="G46" s="15"/>
      <c r="H46" s="15"/>
    </row>
    <row r="47" spans="1:20" ht="14.25" x14ac:dyDescent="0.2">
      <c r="B47" s="13"/>
      <c r="C47" s="13"/>
      <c r="D47" s="13"/>
      <c r="E47" s="15"/>
      <c r="F47" s="15"/>
      <c r="G47" s="15"/>
      <c r="H47" s="15"/>
    </row>
  </sheetData>
  <mergeCells count="29">
    <mergeCell ref="B9:B26"/>
    <mergeCell ref="K10:L10"/>
    <mergeCell ref="K27:L27"/>
    <mergeCell ref="N27:Q27"/>
    <mergeCell ref="A28:I28"/>
    <mergeCell ref="K28:L28"/>
    <mergeCell ref="N28:Q28"/>
    <mergeCell ref="A27:I27"/>
    <mergeCell ref="D3:N3"/>
    <mergeCell ref="D5:N5"/>
    <mergeCell ref="D4:N4"/>
    <mergeCell ref="N7:T7"/>
    <mergeCell ref="O9:P9"/>
    <mergeCell ref="K7:L7"/>
    <mergeCell ref="M7:M8"/>
    <mergeCell ref="K9:L9"/>
    <mergeCell ref="C37:E37"/>
    <mergeCell ref="A34:C34"/>
    <mergeCell ref="D34:T34"/>
    <mergeCell ref="A33:C33"/>
    <mergeCell ref="D30:T30"/>
    <mergeCell ref="D31:T31"/>
    <mergeCell ref="D32:T32"/>
    <mergeCell ref="D33:T33"/>
    <mergeCell ref="A31:C31"/>
    <mergeCell ref="A30:C30"/>
    <mergeCell ref="D35:T35"/>
    <mergeCell ref="A35:C35"/>
    <mergeCell ref="A32:C32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2022-03-21T11:54:51Z</dcterms:modified>
</cp:coreProperties>
</file>